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A40E308A-9AFA-42D0-9A73-2B50391210C0}" xr6:coauthVersionLast="46" xr6:coauthVersionMax="46" xr10:uidLastSave="{0FBC602D-21C4-4F50-B9BA-09DFD8785088}"/>
  <bookViews>
    <workbookView xWindow="-120" yWindow="-120" windowWidth="29040" windowHeight="15840" tabRatio="763" xr2:uid="{00000000-000D-0000-FFFF-FFFF00000000}"/>
  </bookViews>
  <sheets>
    <sheet name="Claim bdx NP with AAD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'Claim bdx NP with AAD'!$A$1:$N$45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6" i="22" l="1"/>
  <c r="P35" i="22"/>
  <c r="O34" i="22" l="1"/>
  <c r="O36" i="22"/>
  <c r="L53" i="22" l="1"/>
  <c r="G53" i="22"/>
  <c r="G52" i="22"/>
  <c r="G51" i="22"/>
  <c r="L51" i="22" s="1"/>
  <c r="L52" i="22" l="1"/>
  <c r="L39" i="22"/>
  <c r="M38" i="22"/>
  <c r="M40" i="22" s="1"/>
  <c r="L36" i="22"/>
  <c r="G36" i="22"/>
  <c r="J35" i="22"/>
  <c r="N35" i="22" s="1"/>
  <c r="G35" i="22"/>
  <c r="G34" i="22"/>
  <c r="K34" i="22" s="1"/>
  <c r="P34" i="22" s="1"/>
  <c r="P38" i="22" s="1"/>
  <c r="N38" i="22" l="1"/>
  <c r="N40" i="22" s="1"/>
  <c r="O35" i="22"/>
  <c r="K38" i="22"/>
  <c r="K40" i="22" s="1"/>
  <c r="L34" i="22"/>
  <c r="L35" i="22"/>
  <c r="J38" i="22"/>
  <c r="J40" i="22" s="1"/>
  <c r="L38" i="22" l="1"/>
  <c r="L40" i="22" s="1"/>
</calcChain>
</file>

<file path=xl/sharedStrings.xml><?xml version="1.0" encoding="utf-8"?>
<sst xmlns="http://schemas.openxmlformats.org/spreadsheetml/2006/main" count="102" uniqueCount="80">
  <si>
    <t>Blume Assurance</t>
  </si>
  <si>
    <t>Réassurance Jardin</t>
  </si>
  <si>
    <t>Ref. Unique (LEI/DUNS)</t>
  </si>
  <si>
    <t>EUR</t>
  </si>
  <si>
    <t>Auto</t>
  </si>
  <si>
    <t>01.01.2016 au 31.12.2016</t>
  </si>
  <si>
    <t>n/a</t>
  </si>
  <si>
    <t>Ouvert</t>
  </si>
  <si>
    <t>S67048</t>
  </si>
  <si>
    <t>S98580</t>
  </si>
  <si>
    <t>Clos</t>
  </si>
  <si>
    <t>AAD</t>
  </si>
  <si>
    <t>S42354</t>
  </si>
  <si>
    <t>307MRC-2005-461</t>
  </si>
  <si>
    <t>Auto/RC - XL - Tranche 1 - 2005</t>
  </si>
  <si>
    <t>307M-2005-461</t>
  </si>
  <si>
    <t>Auto/RC - XL - 2005</t>
  </si>
  <si>
    <t>307MRC-2005</t>
  </si>
  <si>
    <t>Mapping note:</t>
  </si>
  <si>
    <t xml:space="preserve">In EBOT/ECOT each claim mapped from the bordereau will show amounts applied to the AAD - this is already in place for paid amounts in the 2016-10 version, and will be available for o/s amounts in the next version </t>
  </si>
  <si>
    <t>Paid applied to AAD</t>
  </si>
  <si>
    <t>O/s applied to AAD</t>
  </si>
  <si>
    <t>(avail in 2016-10)</t>
  </si>
  <si>
    <t>So amounts mapped to the CM/TA messages will be as below...</t>
  </si>
  <si>
    <t>Fields in Green: Message relevant: ACORD Version 2016-10</t>
  </si>
  <si>
    <t>(avail in future version)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</si>
  <si>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</si>
  <si>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</si>
  <si>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</si>
  <si>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</si>
  <si>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</si>
  <si>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</si>
  <si>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</si>
  <si>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</si>
  <si>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</si>
  <si>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</si>
  <si>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</si>
  <si>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</si>
  <si>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</si>
  <si>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Cover Reinsurance Treaty (NP)</t>
  </si>
  <si>
    <t>Excess Point (NP)</t>
  </si>
  <si>
    <t xml:space="preserve">AAL Information (Amount): </t>
  </si>
  <si>
    <t>AAD Information (Amount)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</si>
  <si>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</si>
  <si>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</si>
  <si>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</si>
  <si>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</si>
  <si>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</si>
  <si>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</si>
  <si>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Claim Information</t>
  </si>
  <si>
    <t>Claim Name</t>
  </si>
  <si>
    <t>Claim Refrence Cedente</t>
  </si>
  <si>
    <t>Claim Status</t>
  </si>
  <si>
    <t>Date of claim/Loss date</t>
  </si>
  <si>
    <t>Total Loss amount</t>
  </si>
  <si>
    <t>Oustanding loss</t>
  </si>
  <si>
    <t>Claim paid</t>
  </si>
  <si>
    <t>Indexed contract cover 100%</t>
  </si>
  <si>
    <t>Indexed contract limit 100%</t>
  </si>
  <si>
    <t>Loss decomposition FGU before retention 100%</t>
  </si>
  <si>
    <t>Reinsurance treaty cession (100%)</t>
  </si>
  <si>
    <t>Outstanding loss</t>
  </si>
  <si>
    <t>Claim payment</t>
  </si>
  <si>
    <t>Reinsurer share</t>
  </si>
  <si>
    <t>Supporting Document, if financial handling</t>
  </si>
  <si>
    <t>Indexation calculation if applicable</t>
  </si>
  <si>
    <t>Reinstatement calculation</t>
  </si>
  <si>
    <t>Previously billed loss</t>
  </si>
  <si>
    <t>Claim Bordereaux - Technical Statement NP with AAD</t>
  </si>
  <si>
    <t>Annuity type (suivi/rachat)</t>
  </si>
  <si>
    <t>Do_Me</t>
  </si>
  <si>
    <t>Li_Ex</t>
  </si>
  <si>
    <t>Fr_Cl</t>
  </si>
  <si>
    <t>Reinsurer Share</t>
  </si>
  <si>
    <t xml:space="preserve">Loss figures before AAD (all claims aggregated) at </t>
  </si>
  <si>
    <t xml:space="preserve">Loss figures after AAD (all claims aggregated) at </t>
  </si>
  <si>
    <t>Claim name as per GDPR requirements</t>
  </si>
  <si>
    <r>
      <t>Mo</t>
    </r>
    <r>
      <rPr>
        <b/>
        <sz val="11"/>
        <color rgb="FF7030A0"/>
        <rFont val="SwissReSans"/>
        <family val="2"/>
      </rPr>
      <t>u</t>
    </r>
    <r>
      <rPr>
        <sz val="11"/>
        <rFont val="SwissReSans"/>
        <family val="2"/>
      </rPr>
      <t>vements</t>
    </r>
    <r>
      <rPr>
        <sz val="11"/>
        <rFont val="SwissReSans"/>
        <family val="2"/>
      </rPr>
      <t xml:space="preserve"> (100%)</t>
    </r>
  </si>
  <si>
    <t>Occurence Year</t>
  </si>
  <si>
    <t>12 - Claim Bordereaux NP with 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</si>
</sst>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b/>
      <sz val="11"/>
      <color rgb="FF7030A0"/>
      <name val="SwissReSans"/>
      <family val="2"/>
    </font>
    <font>
      <b/>
      <sz val="11"/>
      <color rgb="FFFF0000"/>
      <name val="SwissReSans"/>
      <family val="2"/>
    </font>
    <font>
      <sz val="11"/>
      <color theme="0"/>
      <name val="SwissReSans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2" borderId="2" xfId="0" applyFill="1" applyBorder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3" fillId="2" borderId="0" xfId="0" applyFont="1" applyFill="1" applyBorder="1"/>
    <xf numFmtId="0" fontId="0" fillId="2" borderId="4" xfId="0" applyFill="1" applyBorder="1"/>
    <xf numFmtId="14" fontId="3" fillId="2" borderId="0" xfId="0" applyNumberFormat="1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3" xfId="0" applyFont="1" applyFill="1" applyBorder="1" applyAlignment="1"/>
    <xf numFmtId="0" fontId="3" fillId="0" borderId="0" xfId="0" applyFont="1"/>
    <xf numFmtId="9" fontId="0" fillId="2" borderId="0" xfId="0" applyNumberForma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3" fontId="0" fillId="0" borderId="0" xfId="0" applyNumberFormat="1"/>
    <xf numFmtId="0" fontId="3" fillId="0" borderId="0" xfId="0" applyFont="1" applyAlignment="1">
      <alignment horizontal="left"/>
    </xf>
    <xf numFmtId="0" fontId="9" fillId="2" borderId="5" xfId="0" applyFont="1" applyFill="1" applyBorder="1" applyAlignment="1"/>
    <xf numFmtId="3" fontId="10" fillId="2" borderId="6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3" fontId="1" fillId="0" borderId="0" xfId="0" applyNumberFormat="1" applyFont="1"/>
    <xf numFmtId="3" fontId="3" fillId="0" borderId="0" xfId="0" applyNumberFormat="1" applyFont="1"/>
    <xf numFmtId="0" fontId="3" fillId="2" borderId="4" xfId="0" applyFont="1" applyFill="1" applyBorder="1"/>
    <xf numFmtId="0" fontId="0" fillId="0" borderId="0" xfId="0" applyFill="1"/>
    <xf numFmtId="14" fontId="3" fillId="0" borderId="0" xfId="0" applyNumberFormat="1" applyFont="1"/>
    <xf numFmtId="3" fontId="1" fillId="0" borderId="0" xfId="0" applyNumberFormat="1" applyFont="1" applyAlignment="1"/>
    <xf numFmtId="0" fontId="8" fillId="0" borderId="0" xfId="0" applyFont="1" applyAlignment="1"/>
    <xf numFmtId="0" fontId="11" fillId="2" borderId="0" xfId="0" applyFont="1" applyFill="1" applyBorder="1" applyAlignment="1">
      <alignment horizontal="left"/>
    </xf>
    <xf numFmtId="14" fontId="11" fillId="2" borderId="0" xfId="0" applyNumberFormat="1" applyFont="1" applyFill="1" applyBorder="1" applyAlignment="1">
      <alignment horizontal="left"/>
    </xf>
    <xf numFmtId="9" fontId="11" fillId="2" borderId="0" xfId="0" applyNumberFormat="1" applyFont="1" applyFill="1" applyBorder="1" applyAlignment="1">
      <alignment horizontal="left"/>
    </xf>
    <xf numFmtId="0" fontId="0" fillId="2" borderId="7" xfId="0" applyFill="1" applyBorder="1"/>
    <xf numFmtId="9" fontId="0" fillId="2" borderId="4" xfId="0" applyNumberFormat="1" applyFill="1" applyBorder="1" applyAlignment="1">
      <alignment horizontal="left"/>
    </xf>
    <xf numFmtId="14" fontId="11" fillId="2" borderId="4" xfId="0" applyNumberFormat="1" applyFont="1" applyFill="1" applyBorder="1" applyAlignment="1">
      <alignment horizontal="left"/>
    </xf>
    <xf numFmtId="9" fontId="11" fillId="2" borderId="4" xfId="0" applyNumberFormat="1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/>
    <xf numFmtId="3" fontId="6" fillId="0" borderId="0" xfId="0" applyNumberFormat="1" applyFont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" xfId="0" applyFill="1" applyBorder="1"/>
    <xf numFmtId="0" fontId="0" fillId="3" borderId="0" xfId="0" applyFill="1" applyBorder="1"/>
    <xf numFmtId="0" fontId="3" fillId="3" borderId="3" xfId="0" applyFont="1" applyFill="1" applyBorder="1" applyAlignment="1"/>
    <xf numFmtId="3" fontId="3" fillId="3" borderId="0" xfId="0" applyNumberFormat="1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13" fillId="0" borderId="0" xfId="0" applyFont="1"/>
    <xf numFmtId="0" fontId="3" fillId="3" borderId="0" xfId="0" applyFont="1" applyFill="1" applyAlignment="1"/>
    <xf numFmtId="0" fontId="0" fillId="3" borderId="0" xfId="0" applyFill="1"/>
    <xf numFmtId="0" fontId="3" fillId="3" borderId="9" xfId="0" applyFont="1" applyFill="1" applyBorder="1"/>
    <xf numFmtId="0" fontId="0" fillId="3" borderId="12" xfId="0" applyFill="1" applyBorder="1"/>
    <xf numFmtId="0" fontId="0" fillId="3" borderId="10" xfId="0" applyFill="1" applyBorder="1"/>
    <xf numFmtId="0" fontId="3" fillId="3" borderId="10" xfId="0" applyFont="1" applyFill="1" applyBorder="1"/>
    <xf numFmtId="0" fontId="0" fillId="3" borderId="9" xfId="0" applyFill="1" applyBorder="1"/>
    <xf numFmtId="0" fontId="3" fillId="3" borderId="13" xfId="0" applyFont="1" applyFill="1" applyBorder="1" applyAlignment="1"/>
    <xf numFmtId="0" fontId="3" fillId="3" borderId="14" xfId="0" applyFont="1" applyFill="1" applyBorder="1" applyAlignment="1"/>
    <xf numFmtId="0" fontId="0" fillId="3" borderId="13" xfId="0" applyFill="1" applyBorder="1"/>
    <xf numFmtId="0" fontId="3" fillId="3" borderId="14" xfId="0" applyFont="1" applyFill="1" applyBorder="1"/>
    <xf numFmtId="0" fontId="0" fillId="3" borderId="15" xfId="0" applyFill="1" applyBorder="1"/>
    <xf numFmtId="0" fontId="3" fillId="3" borderId="16" xfId="0" applyFont="1" applyFill="1" applyBorder="1"/>
    <xf numFmtId="0" fontId="3" fillId="3" borderId="0" xfId="0" applyFont="1" applyFill="1" applyAlignment="1">
      <alignment horizontal="left"/>
    </xf>
    <xf numFmtId="0" fontId="3" fillId="3" borderId="0" xfId="0" applyFont="1" applyFill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horizontal="right" indent="1"/>
    </xf>
    <xf numFmtId="0" fontId="7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7" fillId="0" borderId="0" xfId="0" applyFont="1" applyBorder="1"/>
    <xf numFmtId="0" fontId="0" fillId="0" borderId="21" xfId="0" applyBorder="1"/>
    <xf numFmtId="0" fontId="14" fillId="4" borderId="21" xfId="0" applyFont="1" applyFill="1" applyBorder="1"/>
    <xf numFmtId="0" fontId="1" fillId="0" borderId="0" xfId="0" applyFont="1" applyBorder="1"/>
    <xf numFmtId="3" fontId="3" fillId="0" borderId="0" xfId="0" applyNumberFormat="1" applyFont="1" applyBorder="1"/>
    <xf numFmtId="3" fontId="1" fillId="0" borderId="0" xfId="0" applyNumberFormat="1" applyFont="1" applyBorder="1"/>
    <xf numFmtId="3" fontId="3" fillId="0" borderId="21" xfId="0" applyNumberFormat="1" applyFont="1" applyBorder="1"/>
    <xf numFmtId="3" fontId="3" fillId="0" borderId="23" xfId="0" applyNumberFormat="1" applyFont="1" applyBorder="1"/>
    <xf numFmtId="3" fontId="1" fillId="0" borderId="23" xfId="0" applyNumberFormat="1" applyFont="1" applyBorder="1"/>
    <xf numFmtId="3" fontId="3" fillId="0" borderId="24" xfId="0" applyNumberFormat="1" applyFont="1" applyBorder="1"/>
    <xf numFmtId="3" fontId="3" fillId="3" borderId="0" xfId="0" applyNumberFormat="1" applyFont="1" applyFill="1" applyBorder="1"/>
    <xf numFmtId="3" fontId="3" fillId="3" borderId="23" xfId="0" applyNumberFormat="1" applyFont="1" applyFill="1" applyBorder="1"/>
    <xf numFmtId="0" fontId="3" fillId="3" borderId="20" xfId="0" applyFont="1" applyFill="1" applyBorder="1" applyAlignment="1">
      <alignment horizontal="left"/>
    </xf>
    <xf numFmtId="0" fontId="3" fillId="3" borderId="22" xfId="0" applyFont="1" applyFill="1" applyBorder="1" applyAlignment="1"/>
    <xf numFmtId="0" fontId="0" fillId="3" borderId="11" xfId="0" applyFill="1" applyBorder="1"/>
    <xf numFmtId="0" fontId="14" fillId="4" borderId="25" xfId="0" applyFont="1" applyFill="1" applyBorder="1"/>
    <xf numFmtId="14" fontId="0" fillId="3" borderId="0" xfId="0" applyNumberFormat="1" applyFill="1"/>
    <xf numFmtId="0" fontId="15" fillId="2" borderId="3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3" fillId="0" borderId="0" xfId="0" applyFont="1" applyFill="1"/>
    <xf numFmtId="0" fontId="3" fillId="3" borderId="1" xfId="0" applyFont="1" applyFill="1" applyBorder="1" applyAlignment="1"/>
    <xf numFmtId="0" fontId="0" fillId="3" borderId="0" xfId="0" applyFont="1" applyFill="1" applyBorder="1"/>
    <xf numFmtId="0" fontId="3" fillId="3" borderId="15" xfId="0" applyFont="1" applyFill="1" applyBorder="1" applyAlignment="1"/>
    <xf numFmtId="0" fontId="3" fillId="3" borderId="15" xfId="0" applyFont="1" applyFill="1" applyBorder="1"/>
    <xf numFmtId="0" fontId="3" fillId="3" borderId="13" xfId="0" applyFont="1" applyFill="1" applyBorder="1"/>
    <xf numFmtId="0" fontId="3" fillId="0" borderId="13" xfId="0" applyFont="1" applyBorder="1"/>
    <xf numFmtId="0" fontId="3" fillId="0" borderId="15" xfId="0" applyFont="1" applyBorder="1"/>
    <xf numFmtId="0" fontId="3" fillId="0" borderId="0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3" fillId="0" borderId="15" xfId="0" applyFont="1" applyFill="1" applyBorder="1"/>
    <xf numFmtId="164" fontId="3" fillId="0" borderId="0" xfId="1" applyFont="1"/>
    <xf numFmtId="14" fontId="1" fillId="0" borderId="0" xfId="0" applyNumberFormat="1" applyFont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9" xfId="0" applyFont="1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tabSelected="1" zoomScale="80" zoomScaleNormal="80" workbookViewId="0">
      <selection activeCell="I6" sqref="I6"/>
    </sheetView>
  </sheetViews>
  <sheetFormatPr defaultColWidth="9" defaultRowHeight="14.25" x14ac:dyDescent="0.2"/>
  <cols>
    <col min="1" max="1" width="26.44140625" customWidth="1"/>
    <col min="2" max="2" width="20.44140625" customWidth="1"/>
    <col min="3" max="3" width="10.77734375" customWidth="1"/>
    <col min="4" max="4" width="28.21875" customWidth="1"/>
    <col min="5" max="5" width="16.109375" customWidth="1"/>
    <col min="6" max="6" width="20" customWidth="1"/>
    <col min="7" max="7" width="16.109375" customWidth="1"/>
    <col min="8" max="8" width="23.6640625" bestFit="1" customWidth="1"/>
    <col min="9" max="9" width="33.6640625" customWidth="1"/>
    <col min="10" max="10" width="16.109375" customWidth="1"/>
    <col min="11" max="11" width="17" customWidth="1"/>
    <col min="12" max="12" width="18.77734375" customWidth="1"/>
    <col min="13" max="13" width="25.21875" customWidth="1"/>
    <col min="14" max="14" width="19.44140625" bestFit="1" customWidth="1"/>
    <col min="15" max="15" width="21.77734375" customWidth="1"/>
    <col min="16" max="16" width="18.21875" customWidth="1"/>
  </cols>
  <sheetData>
    <row r="1" spans="1:11" ht="30" customHeight="1" x14ac:dyDescent="0.55000000000000004">
      <c r="A1" s="5"/>
      <c r="B1" s="5"/>
      <c r="C1" s="5"/>
      <c r="D1" s="5"/>
      <c r="E1" s="5"/>
      <c r="J1" s="45"/>
      <c r="K1" s="45"/>
    </row>
    <row r="2" spans="1:11" x14ac:dyDescent="0.2">
      <c r="A2" s="28" t="s">
        <v>79</v>
      </c>
      <c r="B2" s="28"/>
      <c r="C2" s="28"/>
      <c r="D2" s="28"/>
      <c r="E2" s="28"/>
      <c r="F2" s="61" t="s">
        <v>26</v>
      </c>
      <c r="G2" s="28"/>
      <c r="J2" s="45"/>
      <c r="K2" s="45"/>
    </row>
    <row r="3" spans="1:11" x14ac:dyDescent="0.2">
      <c r="A3" s="2"/>
      <c r="B3" s="4"/>
      <c r="F3" s="100">
        <v>42809</v>
      </c>
      <c r="J3" s="45"/>
      <c r="K3" s="45"/>
    </row>
    <row r="4" spans="1:11" ht="19.5" x14ac:dyDescent="0.25">
      <c r="A4" s="120" t="s">
        <v>68</v>
      </c>
      <c r="B4" s="120"/>
      <c r="C4" s="120"/>
      <c r="D4" s="120"/>
      <c r="E4" s="120"/>
      <c r="F4" s="59"/>
      <c r="J4" s="45"/>
      <c r="K4" s="45"/>
    </row>
    <row r="5" spans="1:11" ht="19.5" x14ac:dyDescent="0.25">
      <c r="A5" s="1"/>
      <c r="B5" s="3"/>
      <c r="C5" s="44"/>
      <c r="D5" s="44"/>
      <c r="E5" s="44"/>
      <c r="J5" s="45"/>
      <c r="K5" s="45"/>
    </row>
    <row r="6" spans="1:11" ht="15" thickBot="1" x14ac:dyDescent="0.25">
      <c r="A6" s="2"/>
      <c r="B6" s="4"/>
      <c r="F6" s="32"/>
      <c r="J6" s="45"/>
      <c r="K6" s="45"/>
    </row>
    <row r="7" spans="1:11" x14ac:dyDescent="0.2">
      <c r="A7" s="108" t="s">
        <v>27</v>
      </c>
      <c r="B7" s="47" t="s">
        <v>0</v>
      </c>
      <c r="C7" s="50"/>
      <c r="D7" s="6"/>
      <c r="E7" s="6"/>
      <c r="F7" s="39"/>
      <c r="J7" s="45"/>
      <c r="K7" s="45"/>
    </row>
    <row r="8" spans="1:11" x14ac:dyDescent="0.2">
      <c r="A8" s="52" t="s">
        <v>28</v>
      </c>
      <c r="B8" s="48" t="s">
        <v>2</v>
      </c>
      <c r="C8" s="51"/>
      <c r="D8" s="9"/>
      <c r="E8" s="9"/>
      <c r="F8" s="12"/>
      <c r="J8" s="45"/>
      <c r="K8" s="45"/>
    </row>
    <row r="9" spans="1:11" x14ac:dyDescent="0.2">
      <c r="A9" s="52" t="s">
        <v>29</v>
      </c>
      <c r="B9" s="49" t="s">
        <v>1</v>
      </c>
      <c r="C9" s="51"/>
      <c r="D9" s="11"/>
      <c r="E9" s="21"/>
      <c r="F9" s="40"/>
      <c r="J9" s="45"/>
      <c r="K9" s="45"/>
    </row>
    <row r="10" spans="1:11" x14ac:dyDescent="0.2">
      <c r="A10" s="52" t="s">
        <v>30</v>
      </c>
      <c r="B10" s="48" t="s">
        <v>2</v>
      </c>
      <c r="C10" s="51"/>
      <c r="D10" s="54" t="s">
        <v>43</v>
      </c>
      <c r="E10" s="54" t="s">
        <v>3</v>
      </c>
      <c r="F10" s="55"/>
      <c r="J10" s="45"/>
      <c r="K10" s="45"/>
    </row>
    <row r="11" spans="1:11" x14ac:dyDescent="0.2">
      <c r="A11" s="52" t="s">
        <v>31</v>
      </c>
      <c r="B11" s="49"/>
      <c r="C11" s="51"/>
      <c r="D11" s="11"/>
      <c r="E11" s="9"/>
      <c r="F11" s="12"/>
      <c r="J11" s="45"/>
      <c r="K11" s="45"/>
    </row>
    <row r="12" spans="1:11" x14ac:dyDescent="0.2">
      <c r="A12" s="52" t="s">
        <v>32</v>
      </c>
      <c r="B12" s="49"/>
      <c r="C12" s="51"/>
      <c r="D12" s="11"/>
      <c r="E12" s="9"/>
      <c r="F12" s="12"/>
      <c r="J12" s="45"/>
      <c r="K12" s="45"/>
    </row>
    <row r="13" spans="1:11" x14ac:dyDescent="0.2">
      <c r="A13" s="7" t="s">
        <v>33</v>
      </c>
      <c r="B13" s="10" t="s">
        <v>16</v>
      </c>
      <c r="C13" s="9"/>
      <c r="D13" s="11"/>
      <c r="E13" s="9"/>
      <c r="F13" s="12"/>
      <c r="J13" s="45"/>
      <c r="K13" s="45"/>
    </row>
    <row r="14" spans="1:11" x14ac:dyDescent="0.2">
      <c r="A14" s="19" t="s">
        <v>34</v>
      </c>
      <c r="B14" s="8" t="s">
        <v>17</v>
      </c>
      <c r="C14" s="9"/>
      <c r="D14" s="11"/>
      <c r="E14" s="9"/>
      <c r="F14" s="12"/>
      <c r="J14" s="45"/>
      <c r="K14" s="45"/>
    </row>
    <row r="15" spans="1:11" x14ac:dyDescent="0.2">
      <c r="A15" s="52" t="s">
        <v>35</v>
      </c>
      <c r="B15" s="48" t="s">
        <v>14</v>
      </c>
      <c r="C15" s="51"/>
      <c r="D15" s="109" t="s">
        <v>44</v>
      </c>
      <c r="E15" s="49">
        <v>98747</v>
      </c>
      <c r="F15" s="55"/>
      <c r="J15" s="45"/>
      <c r="K15" s="45"/>
    </row>
    <row r="16" spans="1:11" x14ac:dyDescent="0.2">
      <c r="A16" s="52" t="s">
        <v>36</v>
      </c>
      <c r="B16" s="48" t="s">
        <v>13</v>
      </c>
      <c r="C16" s="51"/>
      <c r="D16" s="11" t="s">
        <v>45</v>
      </c>
      <c r="E16" s="11" t="s">
        <v>78</v>
      </c>
      <c r="F16" s="31"/>
      <c r="J16" s="45"/>
      <c r="K16" s="45"/>
    </row>
    <row r="17" spans="1:16" x14ac:dyDescent="0.2">
      <c r="A17" s="19" t="s">
        <v>37</v>
      </c>
      <c r="B17" s="8" t="s">
        <v>4</v>
      </c>
      <c r="C17" s="9"/>
      <c r="D17" s="11"/>
      <c r="E17" s="11"/>
      <c r="F17" s="31"/>
      <c r="J17" s="45"/>
      <c r="K17" s="45"/>
    </row>
    <row r="18" spans="1:16" x14ac:dyDescent="0.2">
      <c r="A18" s="52" t="s">
        <v>38</v>
      </c>
      <c r="B18" s="48" t="s">
        <v>15</v>
      </c>
      <c r="C18" s="51"/>
      <c r="D18" s="48" t="s">
        <v>46</v>
      </c>
      <c r="E18" s="48" t="s">
        <v>5</v>
      </c>
      <c r="F18" s="56"/>
      <c r="J18" s="45"/>
      <c r="K18" s="45"/>
    </row>
    <row r="19" spans="1:16" x14ac:dyDescent="0.2">
      <c r="A19" s="101"/>
      <c r="B19" s="102"/>
      <c r="C19" s="103"/>
      <c r="D19" s="48" t="s">
        <v>47</v>
      </c>
      <c r="E19" s="57">
        <v>38353</v>
      </c>
      <c r="F19" s="58"/>
      <c r="J19" s="45"/>
      <c r="K19" s="45"/>
    </row>
    <row r="20" spans="1:16" x14ac:dyDescent="0.2">
      <c r="A20" s="19" t="s">
        <v>39</v>
      </c>
      <c r="B20" s="22">
        <v>7000000</v>
      </c>
      <c r="C20" s="9"/>
      <c r="D20" s="48" t="s">
        <v>48</v>
      </c>
      <c r="E20" s="57">
        <v>38717</v>
      </c>
      <c r="F20" s="58"/>
      <c r="J20" s="45"/>
      <c r="K20" s="45"/>
    </row>
    <row r="21" spans="1:16" x14ac:dyDescent="0.2">
      <c r="A21" s="19" t="s">
        <v>40</v>
      </c>
      <c r="B21" s="22">
        <v>1200000</v>
      </c>
      <c r="C21" s="9"/>
      <c r="D21" s="8"/>
      <c r="E21" s="13"/>
      <c r="F21" s="14"/>
      <c r="J21" s="45"/>
      <c r="K21" s="45"/>
    </row>
    <row r="22" spans="1:16" x14ac:dyDescent="0.2">
      <c r="A22" s="19" t="s">
        <v>41</v>
      </c>
      <c r="B22" s="22" t="s">
        <v>6</v>
      </c>
      <c r="C22" s="9"/>
      <c r="D22" s="36"/>
      <c r="E22" s="37"/>
      <c r="F22" s="41"/>
      <c r="J22" s="45"/>
      <c r="K22" s="45"/>
    </row>
    <row r="23" spans="1:16" x14ac:dyDescent="0.2">
      <c r="A23" s="52" t="s">
        <v>42</v>
      </c>
      <c r="B23" s="53">
        <v>2400000</v>
      </c>
      <c r="C23" s="51"/>
      <c r="D23" s="36"/>
      <c r="E23" s="37"/>
      <c r="F23" s="41"/>
      <c r="J23" s="45"/>
      <c r="K23" s="45"/>
    </row>
    <row r="24" spans="1:16" x14ac:dyDescent="0.2">
      <c r="A24" s="19"/>
      <c r="B24" s="22"/>
      <c r="C24" s="9"/>
      <c r="D24" s="36"/>
      <c r="E24" s="37"/>
      <c r="F24" s="41"/>
      <c r="J24" s="45"/>
      <c r="K24" s="45"/>
    </row>
    <row r="25" spans="1:16" x14ac:dyDescent="0.2">
      <c r="A25" s="19"/>
      <c r="B25" s="22"/>
      <c r="C25" s="9"/>
      <c r="D25" s="36"/>
      <c r="E25" s="38"/>
      <c r="F25" s="42"/>
      <c r="J25" s="45"/>
      <c r="K25" s="45"/>
    </row>
    <row r="26" spans="1:16" x14ac:dyDescent="0.2">
      <c r="A26" s="19"/>
      <c r="B26" s="22"/>
      <c r="C26" s="9"/>
      <c r="D26" s="36"/>
      <c r="E26" s="37"/>
      <c r="F26" s="41"/>
      <c r="J26" s="45"/>
      <c r="K26" s="45"/>
    </row>
    <row r="27" spans="1:16" ht="15" thickBot="1" x14ac:dyDescent="0.25">
      <c r="A27" s="25"/>
      <c r="B27" s="26"/>
      <c r="C27" s="16"/>
      <c r="D27" s="15"/>
      <c r="E27" s="17"/>
      <c r="F27" s="43"/>
      <c r="J27" s="45"/>
      <c r="K27" s="45"/>
    </row>
    <row r="28" spans="1:16" x14ac:dyDescent="0.2">
      <c r="A28" s="2"/>
      <c r="B28" s="4"/>
      <c r="F28" s="32"/>
      <c r="J28" s="45"/>
      <c r="K28" s="45"/>
    </row>
    <row r="29" spans="1:16" x14ac:dyDescent="0.2">
      <c r="A29" s="2"/>
      <c r="B29" s="4"/>
      <c r="J29" s="45"/>
      <c r="K29" s="45"/>
    </row>
    <row r="30" spans="1:16" x14ac:dyDescent="0.2">
      <c r="A30" s="2"/>
      <c r="B30" s="2"/>
      <c r="C30" s="2"/>
      <c r="D30" s="2"/>
      <c r="J30" s="45"/>
      <c r="K30" s="45"/>
      <c r="O30" s="54" t="s">
        <v>63</v>
      </c>
      <c r="P30" s="115" t="s">
        <v>73</v>
      </c>
    </row>
    <row r="31" spans="1:16" x14ac:dyDescent="0.2">
      <c r="A31" s="121" t="s">
        <v>49</v>
      </c>
      <c r="B31" s="122"/>
      <c r="C31" s="122"/>
      <c r="D31" s="123"/>
      <c r="E31" s="124" t="s">
        <v>59</v>
      </c>
      <c r="F31" s="125"/>
      <c r="G31" s="126"/>
      <c r="H31" s="62" t="s">
        <v>57</v>
      </c>
      <c r="I31" s="65" t="s">
        <v>58</v>
      </c>
      <c r="J31" s="62" t="s">
        <v>60</v>
      </c>
      <c r="K31" s="63"/>
      <c r="L31" s="64"/>
      <c r="M31" s="66" t="s">
        <v>77</v>
      </c>
      <c r="N31" s="64"/>
      <c r="O31" s="104">
        <v>0.4</v>
      </c>
      <c r="P31" s="116">
        <v>0.4</v>
      </c>
    </row>
    <row r="32" spans="1:16" s="20" customFormat="1" x14ac:dyDescent="0.2">
      <c r="A32" s="67" t="s">
        <v>50</v>
      </c>
      <c r="B32" s="68" t="s">
        <v>51</v>
      </c>
      <c r="C32" s="68" t="s">
        <v>52</v>
      </c>
      <c r="D32" s="110" t="s">
        <v>53</v>
      </c>
      <c r="E32" s="112" t="s">
        <v>56</v>
      </c>
      <c r="F32" s="70" t="s">
        <v>55</v>
      </c>
      <c r="G32" s="111" t="s">
        <v>54</v>
      </c>
      <c r="H32" s="62"/>
      <c r="I32" s="65"/>
      <c r="J32" s="113" t="s">
        <v>56</v>
      </c>
      <c r="K32" s="70" t="s">
        <v>61</v>
      </c>
      <c r="L32" s="114" t="s">
        <v>54</v>
      </c>
      <c r="M32" s="112" t="s">
        <v>67</v>
      </c>
      <c r="N32" s="111" t="s">
        <v>61</v>
      </c>
      <c r="O32" s="111" t="s">
        <v>62</v>
      </c>
      <c r="P32" s="117" t="s">
        <v>61</v>
      </c>
    </row>
    <row r="33" spans="1:16" s="20" customFormat="1" x14ac:dyDescent="0.2">
      <c r="A33" s="2"/>
      <c r="B33" s="2"/>
      <c r="C33" s="2"/>
      <c r="D33" s="4"/>
      <c r="E33"/>
      <c r="F33"/>
      <c r="G33"/>
      <c r="H33"/>
      <c r="I33"/>
      <c r="J33" s="45"/>
      <c r="K33" s="45"/>
      <c r="L33" s="27"/>
      <c r="M33"/>
      <c r="N33"/>
    </row>
    <row r="34" spans="1:16" s="20" customFormat="1" x14ac:dyDescent="0.2">
      <c r="A34" s="73" t="s">
        <v>70</v>
      </c>
      <c r="B34" s="60" t="s">
        <v>12</v>
      </c>
      <c r="C34" s="74" t="s">
        <v>7</v>
      </c>
      <c r="D34" s="75">
        <v>38473</v>
      </c>
      <c r="E34" s="76">
        <v>347834</v>
      </c>
      <c r="F34" s="76">
        <v>4725000</v>
      </c>
      <c r="G34" s="76">
        <f>SUM(E34:F34)</f>
        <v>5072834</v>
      </c>
      <c r="H34" s="76">
        <v>7250000</v>
      </c>
      <c r="I34" s="76">
        <v>1250000</v>
      </c>
      <c r="J34" s="30">
        <v>0</v>
      </c>
      <c r="K34" s="76">
        <f>G34-I34</f>
        <v>3822834</v>
      </c>
      <c r="L34" s="29">
        <f>J34+K34</f>
        <v>3822834</v>
      </c>
      <c r="M34" s="76">
        <v>0</v>
      </c>
      <c r="N34" s="76">
        <v>0</v>
      </c>
      <c r="O34" s="76">
        <f>N34*O31</f>
        <v>0</v>
      </c>
      <c r="P34" s="118">
        <f>K34*40%</f>
        <v>1529133.6</v>
      </c>
    </row>
    <row r="35" spans="1:16" s="20" customFormat="1" x14ac:dyDescent="0.2">
      <c r="A35" s="73" t="s">
        <v>71</v>
      </c>
      <c r="B35" s="60" t="s">
        <v>8</v>
      </c>
      <c r="C35" s="74" t="s">
        <v>7</v>
      </c>
      <c r="D35" s="75">
        <v>38624</v>
      </c>
      <c r="E35" s="76">
        <v>2500000</v>
      </c>
      <c r="F35" s="76">
        <v>2500000</v>
      </c>
      <c r="G35" s="76">
        <f>SUM(E35:F35)</f>
        <v>5000000</v>
      </c>
      <c r="H35" s="76">
        <v>7500000</v>
      </c>
      <c r="I35" s="76">
        <v>1500000</v>
      </c>
      <c r="J35" s="30">
        <f>E35-I35</f>
        <v>1000000</v>
      </c>
      <c r="K35" s="76">
        <v>2500000</v>
      </c>
      <c r="L35" s="29">
        <f>J35+K35</f>
        <v>3500000</v>
      </c>
      <c r="M35" s="76">
        <v>100000</v>
      </c>
      <c r="N35" s="76">
        <f>J35-M35</f>
        <v>900000</v>
      </c>
      <c r="O35" s="105">
        <f>N35*O31</f>
        <v>360000</v>
      </c>
      <c r="P35" s="118">
        <f>K35*40%</f>
        <v>1000000</v>
      </c>
    </row>
    <row r="36" spans="1:16" x14ac:dyDescent="0.2">
      <c r="A36" s="60" t="s">
        <v>72</v>
      </c>
      <c r="B36" s="73" t="s">
        <v>9</v>
      </c>
      <c r="C36" s="74" t="s">
        <v>10</v>
      </c>
      <c r="D36" s="75">
        <v>38577</v>
      </c>
      <c r="E36" s="76">
        <v>560000</v>
      </c>
      <c r="F36" s="76">
        <v>0</v>
      </c>
      <c r="G36" s="76">
        <f>SUM(E36:F36)</f>
        <v>560000</v>
      </c>
      <c r="H36" s="76">
        <v>7000000</v>
      </c>
      <c r="I36" s="76">
        <v>1200000</v>
      </c>
      <c r="J36" s="30">
        <v>0</v>
      </c>
      <c r="K36" s="76">
        <v>0</v>
      </c>
      <c r="L36" s="29">
        <f>J36+K36</f>
        <v>0</v>
      </c>
      <c r="M36" s="76">
        <v>0</v>
      </c>
      <c r="N36" s="76">
        <v>0</v>
      </c>
      <c r="O36" s="76">
        <f>N36*O31</f>
        <v>0</v>
      </c>
      <c r="P36" s="118">
        <f>K36*40%</f>
        <v>0</v>
      </c>
    </row>
    <row r="37" spans="1:16" x14ac:dyDescent="0.2">
      <c r="A37" s="18"/>
      <c r="B37" s="24"/>
      <c r="C37" s="20"/>
      <c r="D37" s="33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6" x14ac:dyDescent="0.2">
      <c r="A38" s="20" t="s">
        <v>76</v>
      </c>
      <c r="G38" s="34" t="s">
        <v>74</v>
      </c>
      <c r="H38" s="34"/>
      <c r="I38" s="119">
        <v>42735</v>
      </c>
      <c r="J38" s="34">
        <f>SUM(J34:J36)</f>
        <v>1000000</v>
      </c>
      <c r="K38" s="30">
        <f>SUM(K34:K36)</f>
        <v>6322834</v>
      </c>
      <c r="L38" s="29">
        <f>SUM(L34:L36)</f>
        <v>7322834</v>
      </c>
      <c r="M38" s="29">
        <f>SUM(M34:M36)</f>
        <v>100000</v>
      </c>
      <c r="N38" s="29">
        <f>SUM(N34:N36)</f>
        <v>900000</v>
      </c>
      <c r="P38" s="29">
        <f t="shared" ref="P38" si="0">SUM(P34:P36)</f>
        <v>2529133.6</v>
      </c>
    </row>
    <row r="39" spans="1:16" x14ac:dyDescent="0.2">
      <c r="G39" s="30" t="s">
        <v>11</v>
      </c>
      <c r="H39" s="30"/>
      <c r="I39" s="119"/>
      <c r="J39" s="30">
        <v>1000000</v>
      </c>
      <c r="K39" s="30">
        <v>1400000</v>
      </c>
      <c r="L39" s="23">
        <f>SUM(J39:K39)</f>
        <v>2400000</v>
      </c>
      <c r="M39" s="23">
        <v>100000</v>
      </c>
      <c r="N39" s="23">
        <v>900000</v>
      </c>
    </row>
    <row r="40" spans="1:16" x14ac:dyDescent="0.2">
      <c r="G40" s="34" t="s">
        <v>75</v>
      </c>
      <c r="H40" s="29"/>
      <c r="I40" s="119">
        <v>42735</v>
      </c>
      <c r="J40" s="29">
        <f>J38-J39</f>
        <v>0</v>
      </c>
      <c r="K40" s="30">
        <f>K38-K39</f>
        <v>4922834</v>
      </c>
      <c r="L40" s="29">
        <f>L38-L39</f>
        <v>4922834</v>
      </c>
      <c r="M40" s="29">
        <f t="shared" ref="M40:N40" si="1">M38-M39</f>
        <v>0</v>
      </c>
      <c r="N40" s="29">
        <f t="shared" si="1"/>
        <v>0</v>
      </c>
    </row>
    <row r="41" spans="1:16" x14ac:dyDescent="0.2">
      <c r="J41" s="46"/>
      <c r="K41" s="45"/>
    </row>
    <row r="42" spans="1:16" x14ac:dyDescent="0.2">
      <c r="J42" s="45"/>
      <c r="K42" s="45"/>
    </row>
    <row r="43" spans="1:16" x14ac:dyDescent="0.2">
      <c r="A43" s="35" t="s">
        <v>64</v>
      </c>
      <c r="J43" s="45"/>
      <c r="K43" s="45"/>
    </row>
    <row r="44" spans="1:16" ht="15" thickBot="1" x14ac:dyDescent="0.25">
      <c r="A44" s="18" t="s">
        <v>65</v>
      </c>
      <c r="J44" s="45"/>
      <c r="K44" s="45"/>
    </row>
    <row r="45" spans="1:16" ht="15" thickTop="1" x14ac:dyDescent="0.2">
      <c r="A45" s="18" t="s">
        <v>66</v>
      </c>
      <c r="D45" s="77"/>
      <c r="E45" s="78"/>
      <c r="F45" s="79" t="s">
        <v>18</v>
      </c>
      <c r="G45" s="78" t="s">
        <v>19</v>
      </c>
      <c r="H45" s="78"/>
      <c r="I45" s="78"/>
      <c r="J45" s="80"/>
      <c r="K45" s="80"/>
      <c r="L45" s="78"/>
      <c r="M45" s="78"/>
      <c r="N45" s="78"/>
      <c r="O45" s="78"/>
      <c r="P45" s="81"/>
    </row>
    <row r="46" spans="1:16" x14ac:dyDescent="0.2">
      <c r="A46" s="18" t="s">
        <v>69</v>
      </c>
      <c r="D46" s="82"/>
      <c r="E46" s="83"/>
      <c r="F46" s="83"/>
      <c r="G46" s="83" t="s">
        <v>23</v>
      </c>
      <c r="H46" s="83"/>
      <c r="I46" s="83"/>
      <c r="J46" s="84"/>
      <c r="K46" s="84"/>
      <c r="L46" s="83"/>
      <c r="M46" s="83"/>
      <c r="N46" s="83"/>
      <c r="O46" s="83"/>
      <c r="P46" s="85"/>
    </row>
    <row r="47" spans="1:16" x14ac:dyDescent="0.2">
      <c r="D47" s="82"/>
      <c r="E47" s="83"/>
      <c r="F47" s="83"/>
      <c r="G47" s="83"/>
      <c r="H47" s="83"/>
      <c r="I47" s="83"/>
      <c r="J47" s="84"/>
      <c r="K47" s="84"/>
      <c r="L47" s="83"/>
      <c r="M47" s="83"/>
      <c r="N47" s="83"/>
      <c r="O47" s="83"/>
      <c r="P47" s="85"/>
    </row>
    <row r="48" spans="1:16" x14ac:dyDescent="0.2">
      <c r="D48" s="82"/>
      <c r="E48" s="124" t="s">
        <v>59</v>
      </c>
      <c r="F48" s="125"/>
      <c r="G48" s="126"/>
      <c r="H48" s="62" t="s">
        <v>57</v>
      </c>
      <c r="I48" s="65" t="s">
        <v>58</v>
      </c>
      <c r="J48" s="62" t="s">
        <v>60</v>
      </c>
      <c r="K48" s="63"/>
      <c r="L48" s="64"/>
      <c r="M48" s="66" t="s">
        <v>77</v>
      </c>
      <c r="N48" s="64"/>
      <c r="O48" s="72" t="s">
        <v>20</v>
      </c>
      <c r="P48" s="86" t="s">
        <v>21</v>
      </c>
    </row>
    <row r="49" spans="1:16" x14ac:dyDescent="0.2">
      <c r="D49" s="82"/>
      <c r="E49" s="112" t="s">
        <v>56</v>
      </c>
      <c r="F49" s="70" t="s">
        <v>55</v>
      </c>
      <c r="G49" s="111" t="s">
        <v>54</v>
      </c>
      <c r="H49" s="69"/>
      <c r="I49" s="71"/>
      <c r="J49" s="113" t="s">
        <v>56</v>
      </c>
      <c r="K49" s="70" t="s">
        <v>61</v>
      </c>
      <c r="L49" s="114" t="s">
        <v>54</v>
      </c>
      <c r="M49" s="112" t="s">
        <v>67</v>
      </c>
      <c r="N49" s="111" t="s">
        <v>61</v>
      </c>
      <c r="O49" s="98" t="s">
        <v>22</v>
      </c>
      <c r="P49" s="99" t="s">
        <v>25</v>
      </c>
    </row>
    <row r="50" spans="1:16" x14ac:dyDescent="0.2">
      <c r="D50" s="82"/>
      <c r="E50" s="83"/>
      <c r="F50" s="83"/>
      <c r="G50" s="83"/>
      <c r="H50" s="83"/>
      <c r="I50" s="83"/>
      <c r="J50" s="84"/>
      <c r="K50" s="84"/>
      <c r="L50" s="87"/>
      <c r="M50" s="51"/>
      <c r="N50" s="51"/>
      <c r="O50" s="51"/>
      <c r="P50" s="85"/>
    </row>
    <row r="51" spans="1:16" x14ac:dyDescent="0.2">
      <c r="D51" s="96" t="s">
        <v>70</v>
      </c>
      <c r="E51" s="94">
        <v>347834</v>
      </c>
      <c r="F51" s="94">
        <v>4725000</v>
      </c>
      <c r="G51" s="94">
        <f>SUM(E51:F51)</f>
        <v>5072834</v>
      </c>
      <c r="H51" s="94">
        <v>7250000</v>
      </c>
      <c r="I51" s="94">
        <v>1250000</v>
      </c>
      <c r="J51" s="88">
        <v>0</v>
      </c>
      <c r="K51" s="94">
        <v>2422834</v>
      </c>
      <c r="L51" s="89">
        <f>J51+K51</f>
        <v>2422834</v>
      </c>
      <c r="M51" s="94">
        <v>0</v>
      </c>
      <c r="N51" s="94">
        <v>0</v>
      </c>
      <c r="O51" s="94">
        <v>0</v>
      </c>
      <c r="P51" s="90">
        <v>1400000</v>
      </c>
    </row>
    <row r="52" spans="1:16" x14ac:dyDescent="0.2">
      <c r="D52" s="96" t="s">
        <v>71</v>
      </c>
      <c r="E52" s="94">
        <v>2500000</v>
      </c>
      <c r="F52" s="94">
        <v>2500000</v>
      </c>
      <c r="G52" s="94">
        <f>SUM(E52:F52)</f>
        <v>5000000</v>
      </c>
      <c r="H52" s="94">
        <v>7500000</v>
      </c>
      <c r="I52" s="94">
        <v>1500000</v>
      </c>
      <c r="J52" s="88">
        <v>0</v>
      </c>
      <c r="K52" s="94">
        <v>2500000</v>
      </c>
      <c r="L52" s="89">
        <f>J52+K52</f>
        <v>2500000</v>
      </c>
      <c r="M52" s="94">
        <v>0</v>
      </c>
      <c r="N52" s="94">
        <v>0</v>
      </c>
      <c r="O52" s="94">
        <v>1000000</v>
      </c>
      <c r="P52" s="90">
        <v>0</v>
      </c>
    </row>
    <row r="53" spans="1:16" ht="15" thickBot="1" x14ac:dyDescent="0.25">
      <c r="D53" s="97" t="s">
        <v>72</v>
      </c>
      <c r="E53" s="95">
        <v>560000</v>
      </c>
      <c r="F53" s="95">
        <v>0</v>
      </c>
      <c r="G53" s="95">
        <f>SUM(E53:F53)</f>
        <v>560000</v>
      </c>
      <c r="H53" s="95">
        <v>7000000</v>
      </c>
      <c r="I53" s="95">
        <v>1200000</v>
      </c>
      <c r="J53" s="91">
        <v>0</v>
      </c>
      <c r="K53" s="95">
        <v>0</v>
      </c>
      <c r="L53" s="92">
        <f>J53+K53</f>
        <v>0</v>
      </c>
      <c r="M53" s="95">
        <v>0</v>
      </c>
      <c r="N53" s="95">
        <v>0</v>
      </c>
      <c r="O53" s="95">
        <v>0</v>
      </c>
      <c r="P53" s="93">
        <v>0</v>
      </c>
    </row>
    <row r="54" spans="1:16" ht="15" thickTop="1" x14ac:dyDescent="0.2">
      <c r="J54" s="45"/>
      <c r="K54" s="45"/>
    </row>
    <row r="55" spans="1:16" x14ac:dyDescent="0.2">
      <c r="J55" s="45"/>
      <c r="K55" s="45"/>
    </row>
    <row r="56" spans="1:16" x14ac:dyDescent="0.2">
      <c r="A56" s="107"/>
      <c r="B56" s="32"/>
      <c r="J56" s="45"/>
      <c r="K56" s="45"/>
    </row>
    <row r="59" spans="1:16" x14ac:dyDescent="0.2">
      <c r="A59" s="74" t="s">
        <v>24</v>
      </c>
      <c r="B59" s="106"/>
    </row>
  </sheetData>
  <mergeCells count="4">
    <mergeCell ref="A4:E4"/>
    <mergeCell ref="A31:D31"/>
    <mergeCell ref="E31:G31"/>
    <mergeCell ref="E48:G48"/>
  </mergeCells>
  <pageMargins left="0.7" right="0.7" top="0.75" bottom="0.75" header="0.3" footer="0.3"/>
  <pageSetup paperSize="8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purl.org/dc/terms/"/>
    <ds:schemaRef ds:uri="http://purl.org/dc/elements/1.1/"/>
    <ds:schemaRef ds:uri="http://schemas.openxmlformats.org/package/2006/metadata/core-properties"/>
    <ds:schemaRef ds:uri="d6b3294d-d0ac-402f-8738-58b01d6ec124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bdx NP with AAD</vt:lpstr>
      <vt:lpstr>'Claim bdx NP with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2021-10-05T07:04:48Z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2021-07-26T16:55:55Z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